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785" windowWidth="15120" windowHeight="6330"/>
  </bookViews>
  <sheets>
    <sheet name="аварийка" sheetId="26" r:id="rId1"/>
  </sheets>
  <calcPr calcId="125725"/>
</workbook>
</file>

<file path=xl/calcChain.xml><?xml version="1.0" encoding="utf-8"?>
<calcChain xmlns="http://schemas.openxmlformats.org/spreadsheetml/2006/main">
  <c r="H13" i="26"/>
  <c r="H14"/>
  <c r="H15"/>
  <c r="E15"/>
  <c r="B15"/>
  <c r="D15"/>
  <c r="F15"/>
  <c r="G15"/>
  <c r="I15"/>
  <c r="J15"/>
  <c r="C15"/>
  <c r="H12" l="1"/>
  <c r="E12"/>
  <c r="B12"/>
</calcChain>
</file>

<file path=xl/sharedStrings.xml><?xml version="1.0" encoding="utf-8"?>
<sst xmlns="http://schemas.openxmlformats.org/spreadsheetml/2006/main" count="25" uniqueCount="17">
  <si>
    <t>Наименование муниципальных образований</t>
  </si>
  <si>
    <t>Итого по муниципальным образованиям</t>
  </si>
  <si>
    <t>Муниципальное образование "Город Томск"</t>
  </si>
  <si>
    <t>2022 год</t>
  </si>
  <si>
    <t>Сумма</t>
  </si>
  <si>
    <t>приложения 16</t>
  </si>
  <si>
    <t>тыс. рублей</t>
  </si>
  <si>
    <t>2023 год</t>
  </si>
  <si>
    <t>2024 год</t>
  </si>
  <si>
    <t>Всего</t>
  </si>
  <si>
    <t>в том числе:</t>
  </si>
  <si>
    <t>областной бюджет</t>
  </si>
  <si>
    <t>государственная корпорация - Фонд содействия  реформированию жилищно-коммунального хозяйства</t>
  </si>
  <si>
    <t>Муниципальное образование "Каргасокский район"</t>
  </si>
  <si>
    <t>Муниципальное образование "Томский район"</t>
  </si>
  <si>
    <t xml:space="preserve">Распределение субсидий местным бюджетам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фонда" на 2022 год и на плановый период 2023 и 2024 годов </t>
  </si>
  <si>
    <t>Таблица 51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</si>
</sst>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2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0.5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2" fillId="0" borderId="0"/>
  </cellStyleXfs>
  <cellXfs count="34">
    <xf numFmtId="0" fontId="0" fillId="0" borderId="0" xfId="0"/>
    <xf numFmtId="0" fontId="4" fillId="0" borderId="0" xfId="0" applyFont="1"/>
    <xf numFmtId="0" fontId="5" fillId="0" borderId="0" xfId="1" applyFont="1"/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4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11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10" fillId="0" borderId="1" xfId="0" applyNumberFormat="1" applyFont="1" applyBorder="1" applyAlignment="1">
      <alignment horizontal="right" vertical="center" wrapText="1"/>
    </xf>
    <xf numFmtId="0" fontId="12" fillId="0" borderId="1" xfId="5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4"/>
    <cellStyle name="Обычный 4" xfId="1"/>
    <cellStyle name="Обычный 7" xfId="2"/>
    <cellStyle name="Обычный_Приложение 16 таблици  - книжные фонды " xfId="5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CC"/>
  </sheetPr>
  <dimension ref="A1:J21"/>
  <sheetViews>
    <sheetView tabSelected="1" zoomScaleNormal="100" workbookViewId="0">
      <selection activeCell="D11" sqref="D11"/>
    </sheetView>
  </sheetViews>
  <sheetFormatPr defaultColWidth="9.140625" defaultRowHeight="15"/>
  <cols>
    <col min="1" max="1" width="30.7109375" style="1" customWidth="1"/>
    <col min="2" max="2" width="10.140625" style="1" bestFit="1" customWidth="1"/>
    <col min="3" max="3" width="14.7109375" style="1" customWidth="1"/>
    <col min="4" max="4" width="11" style="1" customWidth="1"/>
    <col min="5" max="5" width="10.140625" style="1" bestFit="1" customWidth="1"/>
    <col min="6" max="6" width="15.28515625" style="1" customWidth="1"/>
    <col min="7" max="7" width="10.85546875" style="1" customWidth="1"/>
    <col min="8" max="8" width="10.140625" style="1" bestFit="1" customWidth="1"/>
    <col min="9" max="9" width="14.85546875" style="1" customWidth="1"/>
    <col min="10" max="10" width="11" style="1" customWidth="1"/>
    <col min="11" max="16384" width="9.140625" style="1"/>
  </cols>
  <sheetData>
    <row r="1" spans="1:10">
      <c r="C1" s="13"/>
      <c r="D1" s="13"/>
      <c r="E1" s="13"/>
      <c r="F1" s="13"/>
      <c r="G1" s="13"/>
      <c r="H1" s="13"/>
      <c r="J1" s="13" t="s">
        <v>16</v>
      </c>
    </row>
    <row r="2" spans="1:10">
      <c r="C2" s="13"/>
      <c r="D2" s="13"/>
      <c r="E2" s="13"/>
      <c r="F2" s="13"/>
      <c r="G2" s="13"/>
      <c r="H2" s="13"/>
      <c r="J2" s="13" t="s">
        <v>5</v>
      </c>
    </row>
    <row r="3" spans="1:10">
      <c r="E3" s="13"/>
      <c r="F3" s="13"/>
      <c r="G3" s="13"/>
      <c r="H3" s="13"/>
    </row>
    <row r="4" spans="1:10" ht="54" customHeight="1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4.25" customHeight="1">
      <c r="A5" s="16"/>
      <c r="B5" s="16"/>
      <c r="C5" s="16"/>
      <c r="D5" s="16"/>
      <c r="E5" s="16"/>
      <c r="F5" s="16"/>
      <c r="G5" s="16"/>
      <c r="H5" s="16"/>
    </row>
    <row r="6" spans="1:10">
      <c r="A6" s="2"/>
      <c r="C6" s="12"/>
      <c r="D6" s="12"/>
      <c r="E6" s="12"/>
      <c r="F6" s="12"/>
      <c r="G6" s="12"/>
      <c r="H6" s="12"/>
      <c r="J6" s="12" t="s">
        <v>6</v>
      </c>
    </row>
    <row r="7" spans="1:10" ht="15.75" customHeight="1">
      <c r="A7" s="21" t="s">
        <v>0</v>
      </c>
      <c r="B7" s="31" t="s">
        <v>4</v>
      </c>
      <c r="C7" s="31"/>
      <c r="D7" s="31"/>
      <c r="E7" s="31"/>
      <c r="F7" s="31"/>
      <c r="G7" s="31"/>
      <c r="H7" s="31"/>
      <c r="I7" s="31"/>
      <c r="J7" s="31"/>
    </row>
    <row r="8" spans="1:10" ht="15.75" customHeight="1">
      <c r="A8" s="22"/>
      <c r="B8" s="28" t="s">
        <v>3</v>
      </c>
      <c r="C8" s="29"/>
      <c r="D8" s="30"/>
      <c r="E8" s="28" t="s">
        <v>7</v>
      </c>
      <c r="F8" s="29"/>
      <c r="G8" s="30"/>
      <c r="H8" s="28" t="s">
        <v>8</v>
      </c>
      <c r="I8" s="29"/>
      <c r="J8" s="30"/>
    </row>
    <row r="9" spans="1:10" ht="15.75">
      <c r="A9" s="22"/>
      <c r="B9" s="32" t="s">
        <v>9</v>
      </c>
      <c r="C9" s="24" t="s">
        <v>10</v>
      </c>
      <c r="D9" s="25"/>
      <c r="E9" s="32" t="s">
        <v>9</v>
      </c>
      <c r="F9" s="26" t="s">
        <v>10</v>
      </c>
      <c r="G9" s="27"/>
      <c r="H9" s="32" t="s">
        <v>9</v>
      </c>
      <c r="I9" s="26" t="s">
        <v>10</v>
      </c>
      <c r="J9" s="27"/>
    </row>
    <row r="10" spans="1:10" ht="115.5" customHeight="1">
      <c r="A10" s="23"/>
      <c r="B10" s="33"/>
      <c r="C10" s="19" t="s">
        <v>12</v>
      </c>
      <c r="D10" s="19" t="s">
        <v>11</v>
      </c>
      <c r="E10" s="33"/>
      <c r="F10" s="19" t="s">
        <v>12</v>
      </c>
      <c r="G10" s="19" t="s">
        <v>11</v>
      </c>
      <c r="H10" s="33"/>
      <c r="I10" s="19" t="s">
        <v>12</v>
      </c>
      <c r="J10" s="19" t="s">
        <v>11</v>
      </c>
    </row>
    <row r="11" spans="1:10" ht="15.75" customHeight="1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</row>
    <row r="12" spans="1:10" ht="31.5">
      <c r="A12" s="8" t="s">
        <v>2</v>
      </c>
      <c r="B12" s="11">
        <f>C12+D12</f>
        <v>175769.7</v>
      </c>
      <c r="C12" s="9">
        <v>166368.70000000001</v>
      </c>
      <c r="D12" s="9">
        <v>9401</v>
      </c>
      <c r="E12" s="11">
        <f>F12+G12</f>
        <v>697935.29999999993</v>
      </c>
      <c r="F12" s="9">
        <v>676997.2</v>
      </c>
      <c r="G12" s="9">
        <v>20938.099999999999</v>
      </c>
      <c r="H12" s="11">
        <f>I12+J12</f>
        <v>453596.80000000005</v>
      </c>
      <c r="I12" s="9">
        <v>439988.9</v>
      </c>
      <c r="J12" s="9">
        <v>13607.9</v>
      </c>
    </row>
    <row r="13" spans="1:10" ht="31.5">
      <c r="A13" s="8" t="s">
        <v>13</v>
      </c>
      <c r="B13" s="17"/>
      <c r="C13" s="18"/>
      <c r="D13" s="18"/>
      <c r="E13" s="17"/>
      <c r="F13" s="18"/>
      <c r="G13" s="18"/>
      <c r="H13" s="11">
        <f t="shared" ref="H13:H14" si="0">I13+J13</f>
        <v>39787.299999999996</v>
      </c>
      <c r="I13" s="9">
        <v>38593.699999999997</v>
      </c>
      <c r="J13" s="9">
        <v>1193.5999999999999</v>
      </c>
    </row>
    <row r="14" spans="1:10" ht="31.5">
      <c r="A14" s="8" t="s">
        <v>14</v>
      </c>
      <c r="B14" s="17"/>
      <c r="C14" s="18"/>
      <c r="D14" s="18"/>
      <c r="E14" s="17"/>
      <c r="F14" s="18"/>
      <c r="G14" s="18"/>
      <c r="H14" s="11">
        <f t="shared" si="0"/>
        <v>344028.4</v>
      </c>
      <c r="I14" s="9">
        <v>333707.5</v>
      </c>
      <c r="J14" s="9">
        <v>10320.9</v>
      </c>
    </row>
    <row r="15" spans="1:10" s="14" customFormat="1" ht="31.5">
      <c r="A15" s="10" t="s">
        <v>1</v>
      </c>
      <c r="B15" s="11">
        <f>C15+D15</f>
        <v>175769.7</v>
      </c>
      <c r="C15" s="11">
        <f>C12+C13+C14</f>
        <v>166368.70000000001</v>
      </c>
      <c r="D15" s="11">
        <f t="shared" ref="D15:J15" si="1">D12+D13+D14</f>
        <v>9401</v>
      </c>
      <c r="E15" s="11">
        <f>F15+G15</f>
        <v>697935.29999999993</v>
      </c>
      <c r="F15" s="11">
        <f t="shared" si="1"/>
        <v>676997.2</v>
      </c>
      <c r="G15" s="11">
        <f t="shared" si="1"/>
        <v>20938.099999999999</v>
      </c>
      <c r="H15" s="11">
        <f>I15+J15</f>
        <v>837412.50000000012</v>
      </c>
      <c r="I15" s="11">
        <f t="shared" si="1"/>
        <v>812290.10000000009</v>
      </c>
      <c r="J15" s="11">
        <f t="shared" si="1"/>
        <v>25122.400000000001</v>
      </c>
    </row>
    <row r="16" spans="1:10" ht="31.5" customHeight="1">
      <c r="A16" s="6"/>
      <c r="B16" s="7"/>
      <c r="C16" s="7"/>
      <c r="D16" s="7"/>
      <c r="E16" s="7"/>
      <c r="F16" s="7"/>
      <c r="G16" s="7"/>
      <c r="H16" s="7"/>
    </row>
    <row r="17" spans="1:8" ht="30.75" customHeight="1">
      <c r="A17" s="5"/>
      <c r="B17" s="3"/>
      <c r="C17" s="3"/>
      <c r="D17" s="3"/>
      <c r="E17" s="4"/>
      <c r="F17" s="4"/>
      <c r="G17" s="4"/>
      <c r="H17" s="4"/>
    </row>
    <row r="18" spans="1:8" ht="30.75" customHeight="1"/>
    <row r="21" spans="1:8" ht="42" customHeight="1"/>
  </sheetData>
  <mergeCells count="12">
    <mergeCell ref="A4:J4"/>
    <mergeCell ref="A7:A10"/>
    <mergeCell ref="C9:D9"/>
    <mergeCell ref="F9:G9"/>
    <mergeCell ref="H8:J8"/>
    <mergeCell ref="I9:J9"/>
    <mergeCell ref="B7:J7"/>
    <mergeCell ref="B9:B10"/>
    <mergeCell ref="E9:E10"/>
    <mergeCell ref="H9:H10"/>
    <mergeCell ref="B8:D8"/>
    <mergeCell ref="E8:G8"/>
  </mergeCells>
  <pageMargins left="0.39370078740157483" right="0.39370078740157483" top="0.78740157480314965" bottom="0.39370078740157483" header="0.51181102362204722" footer="0.31496062992125984"/>
  <pageSetup paperSize="9" firstPageNumber="520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аварийка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2021-12-11T08:52:12Z</dcterms:modified>
</cp:coreProperties>
</file>